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45" windowWidth="14805" windowHeight="7470" tabRatio="746"/>
  </bookViews>
  <sheets>
    <sheet name="11001" sheetId="11" r:id="rId1"/>
    <sheet name="32001" sheetId="15" r:id="rId2"/>
    <sheet name="32002" sheetId="16" r:id="rId3"/>
  </sheets>
  <definedNames>
    <definedName name="n" localSheetId="1">#REF!</definedName>
    <definedName name="n" localSheetId="2">#REF!</definedName>
    <definedName name="n">#REF!</definedName>
  </definedNames>
  <calcPr calcId="144525"/>
</workbook>
</file>

<file path=xl/calcChain.xml><?xml version="1.0" encoding="utf-8"?>
<calcChain xmlns="http://schemas.openxmlformats.org/spreadsheetml/2006/main">
  <c r="T25" i="15" l="1"/>
  <c r="S25" i="15"/>
  <c r="R25" i="15"/>
  <c r="Q25" i="15"/>
  <c r="T28" i="16" l="1"/>
  <c r="S28" i="16"/>
  <c r="R28" i="16"/>
  <c r="T27" i="16"/>
  <c r="S27" i="16"/>
  <c r="S26" i="16"/>
  <c r="R27" i="16"/>
  <c r="Q27" i="16"/>
  <c r="R26" i="16"/>
  <c r="Q26" i="16"/>
  <c r="Q33" i="11" l="1"/>
  <c r="T27" i="15"/>
  <c r="R27" i="15"/>
  <c r="U27" i="15"/>
  <c r="V27" i="15"/>
  <c r="Q27" i="15"/>
  <c r="S33" i="11" l="1"/>
  <c r="T33" i="11"/>
  <c r="S27" i="15"/>
  <c r="R33" i="11"/>
  <c r="T30" i="16"/>
  <c r="Q30" i="16" l="1"/>
  <c r="R30" i="16"/>
  <c r="V33" i="11" l="1"/>
  <c r="U33" i="11"/>
  <c r="S30" i="16"/>
</calcChain>
</file>

<file path=xl/comments1.xml><?xml version="1.0" encoding="utf-8"?>
<comments xmlns="http://schemas.openxmlformats.org/spreadsheetml/2006/main">
  <authors>
    <author>Author</author>
  </authors>
  <commentList>
    <comment ref="C31" authorId="0">
      <text>
        <r>
          <rPr>
            <sz val="9"/>
            <color indexed="81"/>
            <rFont val="Tahoma"/>
            <family val="2"/>
          </rPr>
          <t xml:space="preserve">նոր ծրագիր չկա.անցողիկ ծրագրերի համար
</t>
        </r>
      </text>
    </comment>
  </commentList>
</comments>
</file>

<file path=xl/sharedStrings.xml><?xml version="1.0" encoding="utf-8"?>
<sst xmlns="http://schemas.openxmlformats.org/spreadsheetml/2006/main" count="305" uniqueCount="55">
  <si>
    <t>Ծրագրերի թիվ</t>
  </si>
  <si>
    <t>ոչ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</si>
  <si>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</si>
  <si>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</si>
  <si>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</si>
  <si>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</si>
  <si>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</si>
  <si>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</si>
  <si>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</si>
  <si>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</si>
  <si>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</si>
  <si>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</si>
  <si>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</si>
  <si>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</si>
  <si>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</si>
  <si>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 xml:space="preserve">գնային 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</si>
  <si>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</si>
  <si>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</si>
  <si>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</si>
  <si>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</si>
  <si>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</si>
  <si>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</si>
  <si>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</si>
  <si>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</si>
  <si>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</si>
  <si>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</si>
  <si>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</si>
  <si>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</si>
  <si>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t>2023թ.</t>
  </si>
  <si>
    <t>2024թ.</t>
  </si>
  <si>
    <t>2025թ.</t>
  </si>
  <si>
    <t>2022թ. բյուջե</t>
  </si>
  <si>
    <t>2021թ. փաստ.</t>
  </si>
  <si>
    <t xml:space="preserve"> 1206 Սոցիալական պաշտպանության համակարգի բարեփոխումներ</t>
  </si>
  <si>
    <t>11001 Համաշխարհային բանկի աջակցությամբ իրականացվող սոցիալական պաշտպանության ոլորտի վարչարարության երկրորդ ծրագիր</t>
  </si>
  <si>
    <t>մարդ</t>
  </si>
  <si>
    <t>հատ</t>
  </si>
  <si>
    <t xml:space="preserve"> Ծրագրի իրականացման մասնագետների խումբ</t>
  </si>
  <si>
    <t>Խորհրդատվական ծառայություններ, Տարեկան աուդիտ</t>
  </si>
  <si>
    <t>Խորհրդատվական ծառայություններ, նախագծանախահաշվային փաստաթղթերի պատրաստում, հեղինակային հսկողություն, շին-վերանորոգման աշխատանքների  տեխնիկական հսկողություն</t>
  </si>
  <si>
    <t>Ուսուցում</t>
  </si>
  <si>
    <t>Պահպանման ծախսեր</t>
  </si>
  <si>
    <t>Միավորի արժեքը  /դրամ/ տարեկան (միջին)</t>
  </si>
  <si>
    <t>32001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</si>
  <si>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2022թ. Կանխատեսում</t>
  </si>
  <si>
    <t>2022 թ. կանխատեսում</t>
  </si>
  <si>
    <t xml:space="preserve"> Ծրագրերի թիվ</t>
  </si>
  <si>
    <t>Շին-վերանորոգում</t>
  </si>
  <si>
    <t>դրամ</t>
  </si>
  <si>
    <t xml:space="preserve"> 30 </t>
  </si>
  <si>
    <t>32002 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</si>
  <si>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 xml:space="preserve"> Համակարգչային սարքավորումների քանակ, հատ </t>
  </si>
  <si>
    <t xml:space="preserve"> Գրասենյակային գույքի միավոր քանակ, հատ </t>
  </si>
  <si>
    <t xml:space="preserve"> Այլ սարքավորումների քանակ, հատ (Տեղեկատվական համակարգ)</t>
  </si>
  <si>
    <t>1 Ծրագրի միջին թիվ (գումար)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</si>
</sst>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9"/>
      <color indexed="81"/>
      <name val="Tahoma"/>
      <family val="2"/>
    </font>
    <font>
      <i/>
      <sz val="10"/>
      <name val="Arial LatArm"/>
      <family val="2"/>
    </font>
    <font>
      <sz val="10"/>
      <name val="GHEA Grapalat"/>
      <family val="3"/>
    </font>
    <font>
      <i/>
      <sz val="8"/>
      <name val="GHEA Grapalat"/>
      <family val="2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7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4" fontId="38" fillId="3" borderId="1" xfId="0" applyNumberFormat="1" applyFont="1" applyFill="1" applyBorder="1" applyAlignment="1">
      <alignment horizontal="center" vertical="center" wrapText="1"/>
    </xf>
    <xf numFmtId="165" fontId="38" fillId="3" borderId="1" xfId="0" applyNumberFormat="1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5" fontId="39" fillId="3" borderId="1" xfId="0" applyNumberFormat="1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justify" vertical="center" wrapText="1"/>
    </xf>
    <xf numFmtId="0" fontId="39" fillId="3" borderId="0" xfId="0" applyFont="1" applyFill="1"/>
    <xf numFmtId="0" fontId="40" fillId="3" borderId="0" xfId="0" applyFont="1" applyFill="1" applyAlignment="1">
      <alignment vertical="center"/>
    </xf>
    <xf numFmtId="0" fontId="40" fillId="3" borderId="0" xfId="0" applyFont="1" applyFill="1" applyBorder="1" applyAlignment="1">
      <alignment vertical="center" wrapText="1"/>
    </xf>
    <xf numFmtId="0" fontId="40" fillId="3" borderId="0" xfId="0" applyFont="1" applyFill="1" applyBorder="1" applyAlignment="1">
      <alignment horizontal="justify" vertical="center" wrapText="1"/>
    </xf>
    <xf numFmtId="0" fontId="40" fillId="29" borderId="1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vertical="center" wrapText="1"/>
    </xf>
    <xf numFmtId="0" fontId="39" fillId="29" borderId="1" xfId="0" applyFont="1" applyFill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 wrapText="1"/>
    </xf>
    <xf numFmtId="0" fontId="39" fillId="29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justify" vertical="center" wrapText="1"/>
    </xf>
    <xf numFmtId="0" fontId="40" fillId="29" borderId="1" xfId="0" applyFont="1" applyFill="1" applyBorder="1" applyAlignment="1">
      <alignment vertical="center" wrapText="1"/>
    </xf>
    <xf numFmtId="49" fontId="45" fillId="0" borderId="1" xfId="0" quotePrefix="1" applyNumberFormat="1" applyFont="1" applyFill="1" applyBorder="1" applyAlignment="1">
      <alignment horizontal="left" vertical="top" wrapText="1"/>
    </xf>
    <xf numFmtId="49" fontId="45" fillId="3" borderId="20" xfId="0" applyNumberFormat="1" applyFont="1" applyFill="1" applyBorder="1" applyAlignment="1">
      <alignment horizontal="left" vertical="top" wrapText="1"/>
    </xf>
    <xf numFmtId="49" fontId="45" fillId="3" borderId="20" xfId="0" applyNumberFormat="1" applyFont="1" applyFill="1" applyBorder="1" applyAlignment="1">
      <alignment horizontal="left" vertical="center" wrapText="1"/>
    </xf>
    <xf numFmtId="0" fontId="40" fillId="29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vertical="top" wrapText="1"/>
    </xf>
    <xf numFmtId="43" fontId="40" fillId="3" borderId="1" xfId="296" applyFont="1" applyFill="1" applyBorder="1" applyAlignment="1">
      <alignment vertical="center" wrapText="1"/>
    </xf>
    <xf numFmtId="43" fontId="40" fillId="3" borderId="1" xfId="0" applyNumberFormat="1" applyFont="1" applyFill="1" applyBorder="1" applyAlignment="1">
      <alignment vertical="center" wrapText="1"/>
    </xf>
    <xf numFmtId="43" fontId="39" fillId="3" borderId="1" xfId="296" applyFont="1" applyFill="1" applyBorder="1" applyAlignment="1">
      <alignment horizontal="center" vertical="center" wrapText="1"/>
    </xf>
    <xf numFmtId="43" fontId="40" fillId="3" borderId="0" xfId="296" applyFont="1" applyFill="1" applyAlignment="1">
      <alignment vertical="center"/>
    </xf>
    <xf numFmtId="3" fontId="40" fillId="3" borderId="0" xfId="0" applyNumberFormat="1" applyFont="1" applyFill="1" applyAlignment="1">
      <alignment vertical="center"/>
    </xf>
    <xf numFmtId="43" fontId="40" fillId="3" borderId="0" xfId="0" applyNumberFormat="1" applyFont="1" applyFill="1" applyAlignment="1">
      <alignment vertical="center"/>
    </xf>
    <xf numFmtId="165" fontId="40" fillId="3" borderId="1" xfId="0" applyNumberFormat="1" applyFont="1" applyFill="1" applyBorder="1" applyAlignment="1">
      <alignment horizontal="center" vertical="center" wrapText="1"/>
    </xf>
    <xf numFmtId="164" fontId="40" fillId="3" borderId="1" xfId="0" applyNumberFormat="1" applyFont="1" applyFill="1" applyBorder="1" applyAlignment="1">
      <alignment vertical="center" wrapText="1"/>
    </xf>
    <xf numFmtId="0" fontId="40" fillId="29" borderId="2" xfId="0" applyFont="1" applyFill="1" applyBorder="1" applyAlignment="1">
      <alignment horizontal="center" vertical="center" wrapText="1"/>
    </xf>
    <xf numFmtId="0" fontId="40" fillId="29" borderId="4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3" fontId="38" fillId="3" borderId="2" xfId="0" applyNumberFormat="1" applyFont="1" applyFill="1" applyBorder="1" applyAlignment="1">
      <alignment horizontal="center" vertical="center" wrapText="1"/>
    </xf>
    <xf numFmtId="3" fontId="38" fillId="3" borderId="4" xfId="0" applyNumberFormat="1" applyFont="1" applyFill="1" applyBorder="1" applyAlignment="1">
      <alignment horizontal="center" vertical="center" wrapText="1"/>
    </xf>
    <xf numFmtId="165" fontId="38" fillId="3" borderId="2" xfId="0" applyNumberFormat="1" applyFont="1" applyFill="1" applyBorder="1" applyAlignment="1">
      <alignment horizontal="center" vertical="center" wrapText="1"/>
    </xf>
    <xf numFmtId="165" fontId="38" fillId="3" borderId="4" xfId="0" applyNumberFormat="1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39" fillId="29" borderId="1" xfId="0" applyFont="1" applyFill="1" applyBorder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0" fontId="39" fillId="3" borderId="23" xfId="0" applyFont="1" applyFill="1" applyBorder="1" applyAlignment="1">
      <alignment horizontal="center" vertical="center" wrapText="1"/>
    </xf>
    <xf numFmtId="0" fontId="39" fillId="3" borderId="24" xfId="0" applyFont="1" applyFill="1" applyBorder="1" applyAlignment="1">
      <alignment horizontal="center" vertical="center" wrapText="1"/>
    </xf>
    <xf numFmtId="0" fontId="39" fillId="3" borderId="25" xfId="0" applyFont="1" applyFill="1" applyBorder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40" fillId="29" borderId="21" xfId="0" applyFont="1" applyFill="1" applyBorder="1" applyAlignment="1">
      <alignment horizontal="center" vertical="center" wrapText="1"/>
    </xf>
    <xf numFmtId="0" fontId="40" fillId="29" borderId="23" xfId="0" applyFont="1" applyFill="1" applyBorder="1" applyAlignment="1">
      <alignment horizontal="center" vertical="center" wrapText="1"/>
    </xf>
    <xf numFmtId="0" fontId="40" fillId="29" borderId="24" xfId="0" applyFont="1" applyFill="1" applyBorder="1" applyAlignment="1">
      <alignment horizontal="center" vertical="center" wrapText="1"/>
    </xf>
    <xf numFmtId="0" fontId="40" fillId="29" borderId="26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39" fillId="29" borderId="1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horizontal="justify" vertical="center" wrapText="1"/>
    </xf>
    <xf numFmtId="0" fontId="40" fillId="3" borderId="1" xfId="0" applyFont="1" applyFill="1" applyBorder="1" applyAlignment="1">
      <alignment horizontal="justify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29" borderId="27" xfId="0" applyFont="1" applyFill="1" applyBorder="1" applyAlignment="1">
      <alignment horizontal="center" vertical="center" wrapText="1"/>
    </xf>
    <xf numFmtId="0" fontId="39" fillId="29" borderId="19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39" fillId="3" borderId="4" xfId="0" applyFont="1" applyFill="1" applyBorder="1" applyAlignment="1">
      <alignment horizontal="left" vertical="center" wrapText="1"/>
    </xf>
    <xf numFmtId="0" fontId="40" fillId="29" borderId="1" xfId="0" applyFont="1" applyFill="1" applyBorder="1" applyAlignment="1">
      <alignment vertical="center" wrapText="1"/>
    </xf>
    <xf numFmtId="0" fontId="41" fillId="3" borderId="1" xfId="0" applyFont="1" applyFill="1" applyBorder="1" applyAlignment="1">
      <alignment vertical="center" wrapText="1"/>
    </xf>
    <xf numFmtId="0" fontId="40" fillId="29" borderId="2" xfId="0" applyFont="1" applyFill="1" applyBorder="1" applyAlignment="1">
      <alignment horizontal="left" vertical="center" wrapText="1"/>
    </xf>
    <xf numFmtId="0" fontId="40" fillId="29" borderId="4" xfId="0" applyFont="1" applyFill="1" applyBorder="1" applyAlignment="1">
      <alignment horizontal="left"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" xfId="296" builtinId="3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V34"/>
  <sheetViews>
    <sheetView tabSelected="1" topLeftCell="G13" zoomScale="83" zoomScaleNormal="83" workbookViewId="0">
      <selection activeCell="K32" sqref="K32"/>
    </sheetView>
  </sheetViews>
  <sheetFormatPr defaultRowHeight="14.25"/>
  <cols>
    <col min="1" max="1" width="2.85546875" style="11" customWidth="1"/>
    <col min="2" max="2" width="30.7109375" style="11" customWidth="1"/>
    <col min="3" max="3" width="24.42578125" style="11" customWidth="1"/>
    <col min="4" max="5" width="20.7109375" style="11" customWidth="1"/>
    <col min="6" max="6" width="21.7109375" style="11" customWidth="1"/>
    <col min="7" max="7" width="21.5703125" style="11" customWidth="1"/>
    <col min="8" max="9" width="26.7109375" style="11" customWidth="1"/>
    <col min="10" max="10" width="25.140625" style="11" customWidth="1"/>
    <col min="11" max="12" width="23.42578125" style="11" customWidth="1"/>
    <col min="13" max="13" width="22" style="11" customWidth="1"/>
    <col min="14" max="14" width="23.140625" style="11" customWidth="1"/>
    <col min="15" max="15" width="14.5703125" style="11" customWidth="1"/>
    <col min="16" max="16" width="15" style="11" customWidth="1"/>
    <col min="17" max="17" width="21.85546875" style="11" customWidth="1"/>
    <col min="18" max="18" width="18" style="11" customWidth="1"/>
    <col min="19" max="20" width="17.7109375" style="11" customWidth="1"/>
    <col min="21" max="21" width="12" style="11" customWidth="1"/>
    <col min="22" max="22" width="13.7109375" style="11" customWidth="1"/>
    <col min="23" max="36" width="30.7109375" style="11" customWidth="1"/>
    <col min="37" max="16384" width="9.140625" style="11"/>
  </cols>
  <sheetData>
    <row r="2" spans="2:14" ht="22.5" customHeight="1">
      <c r="B2" s="10" t="s">
        <v>5</v>
      </c>
    </row>
    <row r="4" spans="2:14" ht="24" customHeight="1">
      <c r="B4" s="79" t="s">
        <v>2</v>
      </c>
      <c r="C4" s="79"/>
      <c r="D4" s="80" t="s">
        <v>33</v>
      </c>
      <c r="E4" s="80"/>
      <c r="F4" s="80"/>
      <c r="G4" s="80"/>
      <c r="H4" s="80"/>
      <c r="I4" s="80"/>
      <c r="J4" s="80"/>
    </row>
    <row r="5" spans="2:14" ht="56.25" customHeight="1">
      <c r="B5" s="79" t="s">
        <v>3</v>
      </c>
      <c r="C5" s="79"/>
      <c r="D5" s="80" t="s">
        <v>34</v>
      </c>
      <c r="E5" s="80"/>
      <c r="F5" s="80"/>
      <c r="G5" s="80"/>
      <c r="H5" s="80"/>
      <c r="I5" s="80"/>
      <c r="J5" s="80"/>
    </row>
    <row r="6" spans="2:14" ht="36.75" customHeight="1">
      <c r="B6" s="81" t="s">
        <v>4</v>
      </c>
      <c r="C6" s="82"/>
      <c r="D6" s="80"/>
      <c r="E6" s="80"/>
      <c r="F6" s="80"/>
      <c r="G6" s="80"/>
      <c r="H6" s="80"/>
      <c r="I6" s="80"/>
      <c r="J6" s="80"/>
    </row>
    <row r="7" spans="2:14" ht="35.25" customHeight="1">
      <c r="B7" s="76" t="s">
        <v>6</v>
      </c>
      <c r="C7" s="77"/>
      <c r="D7" s="77"/>
      <c r="E7" s="77"/>
      <c r="F7" s="77"/>
      <c r="G7" s="77"/>
      <c r="H7" s="77"/>
      <c r="I7" s="77"/>
      <c r="J7" s="78"/>
    </row>
    <row r="9" spans="2:14" ht="24.75" customHeight="1">
      <c r="B9" s="46" t="s">
        <v>17</v>
      </c>
      <c r="C9" s="46" t="s">
        <v>18</v>
      </c>
      <c r="D9" s="64" t="s">
        <v>19</v>
      </c>
      <c r="E9" s="65"/>
      <c r="F9" s="46" t="s">
        <v>20</v>
      </c>
      <c r="G9" s="46" t="s">
        <v>21</v>
      </c>
      <c r="H9" s="46"/>
      <c r="I9" s="46"/>
      <c r="J9" s="46"/>
      <c r="K9" s="46"/>
      <c r="L9" s="46"/>
      <c r="M9" s="46"/>
      <c r="N9" s="46" t="s">
        <v>22</v>
      </c>
    </row>
    <row r="10" spans="2:14" ht="36.75" customHeight="1">
      <c r="B10" s="46"/>
      <c r="C10" s="46"/>
      <c r="D10" s="66"/>
      <c r="E10" s="67"/>
      <c r="F10" s="46"/>
      <c r="G10" s="20" t="s">
        <v>7</v>
      </c>
      <c r="H10" s="20" t="s">
        <v>8</v>
      </c>
      <c r="I10" s="20" t="s">
        <v>44</v>
      </c>
      <c r="J10" s="20" t="s">
        <v>28</v>
      </c>
      <c r="K10" s="47" t="s">
        <v>29</v>
      </c>
      <c r="L10" s="48"/>
      <c r="M10" s="20" t="s">
        <v>30</v>
      </c>
      <c r="N10" s="46"/>
    </row>
    <row r="11" spans="2:14">
      <c r="B11" s="71" t="s">
        <v>16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ht="27">
      <c r="B12" s="28" t="s">
        <v>37</v>
      </c>
      <c r="C12" s="4" t="s">
        <v>15</v>
      </c>
      <c r="D12" s="55" t="s">
        <v>35</v>
      </c>
      <c r="E12" s="56"/>
      <c r="F12" s="4" t="s">
        <v>1</v>
      </c>
      <c r="G12" s="1">
        <v>13</v>
      </c>
      <c r="H12" s="1">
        <v>14</v>
      </c>
      <c r="I12" s="1">
        <v>14</v>
      </c>
      <c r="J12" s="22">
        <v>14</v>
      </c>
      <c r="K12" s="49"/>
      <c r="L12" s="50"/>
      <c r="M12" s="22"/>
      <c r="N12" s="18"/>
    </row>
    <row r="13" spans="2:14" ht="40.5">
      <c r="B13" s="29" t="s">
        <v>38</v>
      </c>
      <c r="C13" s="4" t="s">
        <v>15</v>
      </c>
      <c r="D13" s="55" t="s">
        <v>36</v>
      </c>
      <c r="E13" s="56"/>
      <c r="F13" s="4" t="s">
        <v>1</v>
      </c>
      <c r="G13" s="17">
        <v>1</v>
      </c>
      <c r="H13" s="2">
        <v>1</v>
      </c>
      <c r="I13" s="2">
        <v>1</v>
      </c>
      <c r="J13" s="1">
        <v>1</v>
      </c>
      <c r="K13" s="51"/>
      <c r="L13" s="52"/>
      <c r="M13" s="1"/>
      <c r="N13" s="18"/>
    </row>
    <row r="14" spans="2:14" ht="94.5">
      <c r="B14" s="29" t="s">
        <v>39</v>
      </c>
      <c r="C14" s="21" t="s">
        <v>15</v>
      </c>
      <c r="D14" s="55" t="s">
        <v>36</v>
      </c>
      <c r="E14" s="56"/>
      <c r="F14" s="21" t="s">
        <v>1</v>
      </c>
      <c r="G14" s="17">
        <v>15</v>
      </c>
      <c r="H14" s="2">
        <v>17</v>
      </c>
      <c r="I14" s="2">
        <v>17</v>
      </c>
      <c r="J14" s="1">
        <v>18</v>
      </c>
      <c r="K14" s="51"/>
      <c r="L14" s="52"/>
      <c r="M14" s="1"/>
      <c r="N14" s="18"/>
    </row>
    <row r="15" spans="2:14">
      <c r="B15" s="30" t="s">
        <v>40</v>
      </c>
      <c r="C15" s="21" t="s">
        <v>15</v>
      </c>
      <c r="D15" s="55" t="s">
        <v>36</v>
      </c>
      <c r="E15" s="56"/>
      <c r="F15" s="21" t="s">
        <v>1</v>
      </c>
      <c r="G15" s="17">
        <v>0</v>
      </c>
      <c r="H15" s="2">
        <v>1</v>
      </c>
      <c r="I15" s="2">
        <v>1</v>
      </c>
      <c r="J15" s="1">
        <v>0</v>
      </c>
      <c r="K15" s="51"/>
      <c r="L15" s="52"/>
      <c r="M15" s="1"/>
      <c r="N15" s="18"/>
    </row>
    <row r="16" spans="2:14">
      <c r="B16" s="72" t="s">
        <v>10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2:22">
      <c r="B17" s="4"/>
      <c r="C17" s="4"/>
      <c r="D17" s="4"/>
      <c r="E17" s="32"/>
      <c r="F17" s="4"/>
      <c r="G17" s="3"/>
      <c r="H17" s="3"/>
      <c r="I17" s="3"/>
      <c r="J17" s="3"/>
      <c r="K17" s="53"/>
      <c r="L17" s="54"/>
      <c r="M17" s="3"/>
      <c r="N17" s="4"/>
    </row>
    <row r="18" spans="2:22">
      <c r="B18" s="4" t="s">
        <v>9</v>
      </c>
      <c r="C18" s="4"/>
      <c r="D18" s="4"/>
      <c r="E18" s="32"/>
      <c r="F18" s="4"/>
      <c r="G18" s="4"/>
      <c r="H18" s="4"/>
      <c r="I18" s="24"/>
      <c r="J18" s="4"/>
      <c r="K18" s="55"/>
      <c r="L18" s="56"/>
      <c r="M18" s="9"/>
      <c r="N18" s="4"/>
    </row>
    <row r="19" spans="2:22">
      <c r="B19" s="12"/>
      <c r="C19" s="12"/>
      <c r="D19" s="12"/>
      <c r="E19" s="12"/>
      <c r="F19" s="12"/>
      <c r="G19" s="12"/>
      <c r="H19" s="12"/>
      <c r="I19" s="12"/>
      <c r="J19" s="12"/>
      <c r="K19" s="13"/>
      <c r="L19" s="13"/>
      <c r="M19" s="13"/>
      <c r="N19" s="12"/>
    </row>
    <row r="20" spans="2:22">
      <c r="B20" s="10" t="s">
        <v>14</v>
      </c>
    </row>
    <row r="21" spans="2:22">
      <c r="B21" s="10"/>
    </row>
    <row r="22" spans="2:22" ht="14.25" customHeight="1">
      <c r="B22" s="46" t="s">
        <v>23</v>
      </c>
      <c r="C22" s="58" t="s">
        <v>0</v>
      </c>
      <c r="D22" s="59"/>
      <c r="E22" s="59"/>
      <c r="F22" s="59"/>
      <c r="G22" s="59"/>
      <c r="H22" s="59"/>
      <c r="I22" s="60"/>
      <c r="J22" s="73" t="s">
        <v>42</v>
      </c>
      <c r="K22" s="73"/>
      <c r="L22" s="73"/>
      <c r="M22" s="73"/>
      <c r="N22" s="73"/>
      <c r="O22" s="73"/>
      <c r="P22" s="68" t="s">
        <v>11</v>
      </c>
      <c r="Q22" s="69" t="s">
        <v>24</v>
      </c>
      <c r="R22" s="69"/>
      <c r="S22" s="69"/>
      <c r="T22" s="69"/>
      <c r="U22" s="69"/>
      <c r="V22" s="69"/>
    </row>
    <row r="23" spans="2:22">
      <c r="B23" s="46"/>
      <c r="C23" s="61"/>
      <c r="D23" s="62"/>
      <c r="E23" s="62"/>
      <c r="F23" s="62"/>
      <c r="G23" s="62"/>
      <c r="H23" s="62"/>
      <c r="I23" s="63"/>
      <c r="J23" s="73"/>
      <c r="K23" s="73"/>
      <c r="L23" s="73"/>
      <c r="M23" s="73"/>
      <c r="N23" s="73"/>
      <c r="O23" s="73"/>
      <c r="P23" s="68"/>
      <c r="Q23" s="69"/>
      <c r="R23" s="69"/>
      <c r="S23" s="69"/>
      <c r="T23" s="69"/>
      <c r="U23" s="69"/>
      <c r="V23" s="69"/>
    </row>
    <row r="24" spans="2:22" ht="42.75" customHeight="1">
      <c r="B24" s="46"/>
      <c r="C24" s="5" t="s">
        <v>32</v>
      </c>
      <c r="D24" s="5" t="s">
        <v>31</v>
      </c>
      <c r="E24" s="20" t="s">
        <v>44</v>
      </c>
      <c r="F24" s="20" t="s">
        <v>28</v>
      </c>
      <c r="G24" s="20" t="s">
        <v>29</v>
      </c>
      <c r="H24" s="47" t="s">
        <v>30</v>
      </c>
      <c r="I24" s="48"/>
      <c r="J24" s="5" t="s">
        <v>32</v>
      </c>
      <c r="K24" s="5" t="s">
        <v>31</v>
      </c>
      <c r="L24" s="5" t="s">
        <v>45</v>
      </c>
      <c r="M24" s="20" t="s">
        <v>28</v>
      </c>
      <c r="N24" s="20" t="s">
        <v>29</v>
      </c>
      <c r="O24" s="20" t="s">
        <v>30</v>
      </c>
      <c r="P24" s="6" t="s">
        <v>11</v>
      </c>
      <c r="Q24" s="5" t="s">
        <v>32</v>
      </c>
      <c r="R24" s="5" t="s">
        <v>31</v>
      </c>
      <c r="S24" s="5" t="s">
        <v>44</v>
      </c>
      <c r="T24" s="20" t="s">
        <v>28</v>
      </c>
      <c r="U24" s="20" t="s">
        <v>29</v>
      </c>
      <c r="V24" s="20" t="s">
        <v>30</v>
      </c>
    </row>
    <row r="25" spans="2:22" ht="44.25">
      <c r="B25" s="15" t="s">
        <v>25</v>
      </c>
      <c r="C25" s="46" t="s">
        <v>13</v>
      </c>
      <c r="D25" s="46" t="s">
        <v>13</v>
      </c>
      <c r="E25" s="46" t="s">
        <v>13</v>
      </c>
      <c r="F25" s="46" t="s">
        <v>13</v>
      </c>
      <c r="G25" s="46" t="s">
        <v>13</v>
      </c>
      <c r="H25" s="64" t="s">
        <v>13</v>
      </c>
      <c r="I25" s="65"/>
      <c r="J25" s="46" t="s">
        <v>13</v>
      </c>
      <c r="K25" s="46" t="s">
        <v>13</v>
      </c>
      <c r="L25" s="46" t="s">
        <v>13</v>
      </c>
      <c r="M25" s="46" t="s">
        <v>13</v>
      </c>
      <c r="N25" s="46" t="s">
        <v>13</v>
      </c>
      <c r="O25" s="46" t="s">
        <v>13</v>
      </c>
      <c r="P25" s="70" t="s">
        <v>11</v>
      </c>
      <c r="Q25" s="57"/>
      <c r="R25" s="57"/>
      <c r="S25" s="74"/>
      <c r="T25" s="57"/>
      <c r="U25" s="57"/>
      <c r="V25" s="57"/>
    </row>
    <row r="26" spans="2:22" ht="28.5">
      <c r="B26" s="15" t="s">
        <v>12</v>
      </c>
      <c r="C26" s="46"/>
      <c r="D26" s="46"/>
      <c r="E26" s="46"/>
      <c r="F26" s="46"/>
      <c r="G26" s="46"/>
      <c r="H26" s="66"/>
      <c r="I26" s="67"/>
      <c r="J26" s="46"/>
      <c r="K26" s="46"/>
      <c r="L26" s="46"/>
      <c r="M26" s="46"/>
      <c r="N26" s="46"/>
      <c r="O26" s="46"/>
      <c r="P26" s="70"/>
      <c r="Q26" s="57"/>
      <c r="R26" s="57"/>
      <c r="S26" s="75"/>
      <c r="T26" s="57"/>
      <c r="U26" s="57"/>
      <c r="V26" s="57"/>
    </row>
    <row r="27" spans="2:22" ht="27">
      <c r="B27" s="28" t="s">
        <v>37</v>
      </c>
      <c r="C27" s="21">
        <v>13</v>
      </c>
      <c r="D27" s="21">
        <v>14</v>
      </c>
      <c r="E27" s="1">
        <v>14</v>
      </c>
      <c r="F27" s="21">
        <v>14</v>
      </c>
      <c r="G27" s="21"/>
      <c r="H27" s="55"/>
      <c r="I27" s="56"/>
      <c r="J27" s="36">
        <v>8338.6918461538462</v>
      </c>
      <c r="K27" s="36">
        <v>7878.7171428571437</v>
      </c>
      <c r="L27" s="36">
        <v>9274.5025714285712</v>
      </c>
      <c r="M27" s="36">
        <v>9285.7142857142862</v>
      </c>
      <c r="N27" s="21"/>
      <c r="O27" s="21"/>
      <c r="P27" s="21"/>
      <c r="Q27" s="37">
        <v>108402.99400000001</v>
      </c>
      <c r="R27" s="37">
        <v>110302.1</v>
      </c>
      <c r="S27" s="37">
        <v>129843.03599999999</v>
      </c>
      <c r="T27" s="37">
        <v>130000</v>
      </c>
      <c r="U27" s="21"/>
      <c r="V27" s="21"/>
    </row>
    <row r="28" spans="2:22" ht="40.5">
      <c r="B28" s="29" t="s">
        <v>38</v>
      </c>
      <c r="C28" s="21">
        <v>1</v>
      </c>
      <c r="D28" s="21">
        <v>1</v>
      </c>
      <c r="E28" s="1">
        <v>1</v>
      </c>
      <c r="F28" s="21">
        <v>1</v>
      </c>
      <c r="G28" s="21"/>
      <c r="H28" s="55"/>
      <c r="I28" s="56"/>
      <c r="J28" s="36">
        <v>1682.76</v>
      </c>
      <c r="K28" s="36">
        <v>1682.76</v>
      </c>
      <c r="L28" s="36">
        <v>1682.76</v>
      </c>
      <c r="M28" s="36">
        <v>1682.76</v>
      </c>
      <c r="N28" s="21"/>
      <c r="O28" s="21"/>
      <c r="P28" s="21"/>
      <c r="Q28" s="37">
        <v>1682.76</v>
      </c>
      <c r="R28" s="37">
        <v>1682.8</v>
      </c>
      <c r="S28" s="37">
        <v>1682.76</v>
      </c>
      <c r="T28" s="37">
        <v>1682.76</v>
      </c>
      <c r="U28" s="21"/>
      <c r="V28" s="21"/>
    </row>
    <row r="29" spans="2:22" ht="94.5">
      <c r="B29" s="29" t="s">
        <v>39</v>
      </c>
      <c r="C29" s="21">
        <v>15</v>
      </c>
      <c r="D29" s="21">
        <v>17</v>
      </c>
      <c r="E29" s="1">
        <v>17</v>
      </c>
      <c r="F29" s="21">
        <v>18</v>
      </c>
      <c r="G29" s="21"/>
      <c r="H29" s="55"/>
      <c r="I29" s="56"/>
      <c r="J29" s="36">
        <v>3641.057146666667</v>
      </c>
      <c r="K29" s="36">
        <v>9430.9435294117648</v>
      </c>
      <c r="L29" s="36">
        <v>4464.2659419234351</v>
      </c>
      <c r="M29" s="36">
        <v>2387.7777777777778</v>
      </c>
      <c r="N29" s="21"/>
      <c r="O29" s="21"/>
      <c r="P29" s="21"/>
      <c r="Q29" s="37">
        <v>54615.857200000006</v>
      </c>
      <c r="R29" s="37">
        <v>160326.20000000001</v>
      </c>
      <c r="S29" s="37">
        <v>75892.521012698402</v>
      </c>
      <c r="T29" s="37">
        <v>42980</v>
      </c>
      <c r="U29" s="21"/>
      <c r="V29" s="21"/>
    </row>
    <row r="30" spans="2:22">
      <c r="B30" s="30" t="s">
        <v>40</v>
      </c>
      <c r="C30" s="21">
        <v>0</v>
      </c>
      <c r="D30" s="21">
        <v>1</v>
      </c>
      <c r="E30" s="2">
        <v>1</v>
      </c>
      <c r="F30" s="21">
        <v>0</v>
      </c>
      <c r="G30" s="21"/>
      <c r="H30" s="55"/>
      <c r="I30" s="56"/>
      <c r="J30" s="36"/>
      <c r="K30" s="36">
        <v>81166.5</v>
      </c>
      <c r="L30" s="36">
        <v>81166.5</v>
      </c>
      <c r="M30" s="36"/>
      <c r="N30" s="21"/>
      <c r="O30" s="21"/>
      <c r="P30" s="21"/>
      <c r="Q30" s="37">
        <v>0</v>
      </c>
      <c r="R30" s="37">
        <v>81166.600000000006</v>
      </c>
      <c r="S30" s="37">
        <v>81166.5</v>
      </c>
      <c r="T30" s="37">
        <v>0</v>
      </c>
      <c r="U30" s="21"/>
      <c r="V30" s="21"/>
    </row>
    <row r="31" spans="2:22">
      <c r="B31" s="30" t="s">
        <v>41</v>
      </c>
      <c r="C31" s="19"/>
      <c r="D31" s="1"/>
      <c r="E31" s="1"/>
      <c r="F31" s="1"/>
      <c r="G31" s="1">
        <v>0</v>
      </c>
      <c r="H31" s="51">
        <v>0</v>
      </c>
      <c r="I31" s="52"/>
      <c r="J31" s="36"/>
      <c r="K31" s="36"/>
      <c r="L31" s="36"/>
      <c r="M31" s="36"/>
      <c r="N31" s="1"/>
      <c r="O31" s="1"/>
      <c r="P31" s="7"/>
      <c r="Q31" s="42">
        <v>3029.9380000000001</v>
      </c>
      <c r="R31" s="42">
        <v>40943.699999999997</v>
      </c>
      <c r="S31" s="42">
        <v>20000</v>
      </c>
      <c r="T31" s="1">
        <v>21665.085887302004</v>
      </c>
      <c r="U31" s="1"/>
      <c r="V31" s="1"/>
    </row>
    <row r="32" spans="2:22" ht="44.25">
      <c r="B32" s="15" t="s">
        <v>26</v>
      </c>
      <c r="C32" s="14" t="s">
        <v>13</v>
      </c>
      <c r="D32" s="14" t="s">
        <v>13</v>
      </c>
      <c r="E32" s="31"/>
      <c r="F32" s="14" t="s">
        <v>13</v>
      </c>
      <c r="G32" s="14" t="s">
        <v>13</v>
      </c>
      <c r="H32" s="44" t="s">
        <v>13</v>
      </c>
      <c r="I32" s="45"/>
      <c r="J32" s="14" t="s">
        <v>13</v>
      </c>
      <c r="K32" s="14" t="s">
        <v>13</v>
      </c>
      <c r="L32" s="23"/>
      <c r="M32" s="14" t="s">
        <v>13</v>
      </c>
      <c r="N32" s="14" t="s">
        <v>13</v>
      </c>
      <c r="O32" s="14" t="s">
        <v>13</v>
      </c>
      <c r="P32" s="16" t="s">
        <v>11</v>
      </c>
      <c r="Q32" s="42"/>
      <c r="R32" s="42"/>
      <c r="S32" s="42"/>
      <c r="T32" s="42"/>
      <c r="U32" s="8"/>
      <c r="V32" s="8"/>
    </row>
    <row r="33" spans="2:22" ht="15.75">
      <c r="B33" s="15" t="s">
        <v>27</v>
      </c>
      <c r="C33" s="14" t="s">
        <v>13</v>
      </c>
      <c r="D33" s="14" t="s">
        <v>13</v>
      </c>
      <c r="E33" s="31"/>
      <c r="F33" s="14" t="s">
        <v>13</v>
      </c>
      <c r="G33" s="14" t="s">
        <v>13</v>
      </c>
      <c r="H33" s="44" t="s">
        <v>13</v>
      </c>
      <c r="I33" s="45"/>
      <c r="J33" s="14" t="s">
        <v>13</v>
      </c>
      <c r="K33" s="14" t="s">
        <v>13</v>
      </c>
      <c r="L33" s="23"/>
      <c r="M33" s="14" t="s">
        <v>13</v>
      </c>
      <c r="N33" s="14" t="s">
        <v>13</v>
      </c>
      <c r="O33" s="14" t="s">
        <v>13</v>
      </c>
      <c r="P33" s="16" t="s">
        <v>11</v>
      </c>
      <c r="Q33" s="8">
        <f>SUM(Q27:Q32)</f>
        <v>167731.54920000001</v>
      </c>
      <c r="R33" s="8">
        <f t="shared" ref="R33:T33" si="0">SUM(R27:R32)</f>
        <v>394421.40000000008</v>
      </c>
      <c r="S33" s="8">
        <f t="shared" si="0"/>
        <v>308584.81701269839</v>
      </c>
      <c r="T33" s="8">
        <f t="shared" si="0"/>
        <v>196327.84588730201</v>
      </c>
      <c r="U33" s="8">
        <f>U31</f>
        <v>0</v>
      </c>
      <c r="V33" s="8">
        <f>V31</f>
        <v>0</v>
      </c>
    </row>
    <row r="34" spans="2:22">
      <c r="Q34" s="39"/>
      <c r="R34" s="39"/>
      <c r="S34" s="39"/>
      <c r="T34" s="39"/>
    </row>
  </sheetData>
  <mergeCells count="58">
    <mergeCell ref="B4:C4"/>
    <mergeCell ref="D4:J4"/>
    <mergeCell ref="B5:C5"/>
    <mergeCell ref="D5:J5"/>
    <mergeCell ref="B6:C6"/>
    <mergeCell ref="D6:J6"/>
    <mergeCell ref="B7:J7"/>
    <mergeCell ref="B9:B10"/>
    <mergeCell ref="C9:C10"/>
    <mergeCell ref="F9:F10"/>
    <mergeCell ref="G9:M9"/>
    <mergeCell ref="D9:E10"/>
    <mergeCell ref="P25:P26"/>
    <mergeCell ref="Q25:Q26"/>
    <mergeCell ref="R25:R26"/>
    <mergeCell ref="T25:T26"/>
    <mergeCell ref="N9:N10"/>
    <mergeCell ref="B11:N11"/>
    <mergeCell ref="B16:N16"/>
    <mergeCell ref="B22:B24"/>
    <mergeCell ref="J22:O23"/>
    <mergeCell ref="S25:S26"/>
    <mergeCell ref="D12:E12"/>
    <mergeCell ref="D13:E13"/>
    <mergeCell ref="D14:E14"/>
    <mergeCell ref="D15:E15"/>
    <mergeCell ref="E25:E26"/>
    <mergeCell ref="U25:U26"/>
    <mergeCell ref="V25:V26"/>
    <mergeCell ref="C22:I23"/>
    <mergeCell ref="H24:I24"/>
    <mergeCell ref="H25:I26"/>
    <mergeCell ref="P22:P23"/>
    <mergeCell ref="Q22:V23"/>
    <mergeCell ref="C25:C26"/>
    <mergeCell ref="D25:D26"/>
    <mergeCell ref="F25:F26"/>
    <mergeCell ref="G25:G26"/>
    <mergeCell ref="J25:J26"/>
    <mergeCell ref="K25:K26"/>
    <mergeCell ref="M25:M26"/>
    <mergeCell ref="N25:N26"/>
    <mergeCell ref="O25:O26"/>
    <mergeCell ref="H32:I32"/>
    <mergeCell ref="H33:I33"/>
    <mergeCell ref="L25:L26"/>
    <mergeCell ref="K10:L10"/>
    <mergeCell ref="K12:L12"/>
    <mergeCell ref="K13:L13"/>
    <mergeCell ref="K14:L14"/>
    <mergeCell ref="K15:L15"/>
    <mergeCell ref="K17:L17"/>
    <mergeCell ref="K18:L18"/>
    <mergeCell ref="H27:I27"/>
    <mergeCell ref="H28:I28"/>
    <mergeCell ref="H29:I29"/>
    <mergeCell ref="H30:I30"/>
    <mergeCell ref="H31:I3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9"/>
  <sheetViews>
    <sheetView topLeftCell="F10" zoomScale="83" zoomScaleNormal="83" workbookViewId="0">
      <selection activeCell="K25" sqref="K25"/>
    </sheetView>
  </sheetViews>
  <sheetFormatPr defaultRowHeight="14.25"/>
  <cols>
    <col min="1" max="1" width="2.85546875" style="11" customWidth="1"/>
    <col min="2" max="2" width="30.7109375" style="11" customWidth="1"/>
    <col min="3" max="3" width="24.42578125" style="11" customWidth="1"/>
    <col min="4" max="5" width="20.7109375" style="11" customWidth="1"/>
    <col min="6" max="6" width="21.7109375" style="11" customWidth="1"/>
    <col min="7" max="7" width="21.5703125" style="11" customWidth="1"/>
    <col min="8" max="9" width="26.7109375" style="11" customWidth="1"/>
    <col min="10" max="10" width="25.140625" style="11" customWidth="1"/>
    <col min="11" max="12" width="23.42578125" style="11" customWidth="1"/>
    <col min="13" max="13" width="22" style="11" customWidth="1"/>
    <col min="14" max="14" width="23.140625" style="11" customWidth="1"/>
    <col min="15" max="15" width="14.5703125" style="11" customWidth="1"/>
    <col min="16" max="16" width="15" style="11" customWidth="1"/>
    <col min="17" max="17" width="17.85546875" style="11" customWidth="1"/>
    <col min="18" max="18" width="19.140625" style="11" bestFit="1" customWidth="1"/>
    <col min="19" max="20" width="19.42578125" style="11" bestFit="1" customWidth="1"/>
    <col min="21" max="21" width="12" style="11" customWidth="1"/>
    <col min="22" max="22" width="13.7109375" style="11" customWidth="1"/>
    <col min="23" max="36" width="30.7109375" style="11" customWidth="1"/>
    <col min="37" max="16384" width="9.140625" style="11"/>
  </cols>
  <sheetData>
    <row r="2" spans="2:14" ht="22.5" customHeight="1">
      <c r="B2" s="10" t="s">
        <v>5</v>
      </c>
    </row>
    <row r="4" spans="2:14" ht="24" customHeight="1">
      <c r="B4" s="79" t="s">
        <v>2</v>
      </c>
      <c r="C4" s="79"/>
      <c r="D4" s="80" t="s">
        <v>33</v>
      </c>
      <c r="E4" s="80"/>
      <c r="F4" s="80"/>
      <c r="G4" s="80"/>
      <c r="H4" s="80"/>
      <c r="I4" s="80"/>
      <c r="J4" s="80"/>
    </row>
    <row r="5" spans="2:14" ht="56.25" customHeight="1">
      <c r="B5" s="79" t="s">
        <v>3</v>
      </c>
      <c r="C5" s="79"/>
      <c r="D5" s="80" t="s">
        <v>43</v>
      </c>
      <c r="E5" s="80"/>
      <c r="F5" s="80"/>
      <c r="G5" s="80"/>
      <c r="H5" s="80"/>
      <c r="I5" s="80"/>
      <c r="J5" s="80"/>
    </row>
    <row r="6" spans="2:14" ht="36.75" customHeight="1">
      <c r="B6" s="81" t="s">
        <v>4</v>
      </c>
      <c r="C6" s="82"/>
      <c r="D6" s="80"/>
      <c r="E6" s="80"/>
      <c r="F6" s="80"/>
      <c r="G6" s="80"/>
      <c r="H6" s="80"/>
      <c r="I6" s="80"/>
      <c r="J6" s="80"/>
    </row>
    <row r="7" spans="2:14" ht="35.25" customHeight="1">
      <c r="B7" s="76" t="s">
        <v>6</v>
      </c>
      <c r="C7" s="77"/>
      <c r="D7" s="77"/>
      <c r="E7" s="77"/>
      <c r="F7" s="77"/>
      <c r="G7" s="77"/>
      <c r="H7" s="77"/>
      <c r="I7" s="77"/>
      <c r="J7" s="78"/>
    </row>
    <row r="9" spans="2:14" ht="24.75" customHeight="1">
      <c r="B9" s="46" t="s">
        <v>17</v>
      </c>
      <c r="C9" s="46" t="s">
        <v>18</v>
      </c>
      <c r="D9" s="64" t="s">
        <v>19</v>
      </c>
      <c r="E9" s="65"/>
      <c r="F9" s="46" t="s">
        <v>20</v>
      </c>
      <c r="G9" s="46" t="s">
        <v>21</v>
      </c>
      <c r="H9" s="46"/>
      <c r="I9" s="46"/>
      <c r="J9" s="46"/>
      <c r="K9" s="46"/>
      <c r="L9" s="46"/>
      <c r="M9" s="46"/>
      <c r="N9" s="46" t="s">
        <v>22</v>
      </c>
    </row>
    <row r="10" spans="2:14" ht="36.75" customHeight="1">
      <c r="B10" s="46"/>
      <c r="C10" s="46"/>
      <c r="D10" s="66"/>
      <c r="E10" s="67"/>
      <c r="F10" s="46"/>
      <c r="G10" s="20" t="s">
        <v>7</v>
      </c>
      <c r="H10" s="20" t="s">
        <v>8</v>
      </c>
      <c r="I10" s="20" t="s">
        <v>44</v>
      </c>
      <c r="J10" s="20" t="s">
        <v>28</v>
      </c>
      <c r="K10" s="47" t="s">
        <v>29</v>
      </c>
      <c r="L10" s="48"/>
      <c r="M10" s="20" t="s">
        <v>30</v>
      </c>
      <c r="N10" s="46"/>
    </row>
    <row r="11" spans="2:14">
      <c r="B11" s="71" t="s">
        <v>16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>
      <c r="B12" s="28" t="s">
        <v>46</v>
      </c>
      <c r="C12" s="24" t="s">
        <v>15</v>
      </c>
      <c r="D12" s="55" t="s">
        <v>36</v>
      </c>
      <c r="E12" s="56"/>
      <c r="F12" s="24" t="s">
        <v>1</v>
      </c>
      <c r="G12" s="1">
        <v>9</v>
      </c>
      <c r="H12" s="1" t="s">
        <v>49</v>
      </c>
      <c r="I12" s="1">
        <v>9</v>
      </c>
      <c r="J12" s="22">
        <v>7</v>
      </c>
      <c r="K12" s="49"/>
      <c r="L12" s="50"/>
      <c r="M12" s="22"/>
      <c r="N12" s="18"/>
    </row>
    <row r="13" spans="2:14">
      <c r="B13" s="29" t="s">
        <v>54</v>
      </c>
      <c r="C13" s="24" t="s">
        <v>15</v>
      </c>
      <c r="D13" s="55" t="s">
        <v>48</v>
      </c>
      <c r="E13" s="56"/>
      <c r="F13" s="24" t="s">
        <v>1</v>
      </c>
      <c r="G13" s="17">
        <v>99242647.755555555</v>
      </c>
      <c r="H13" s="2">
        <v>13147379.973333333</v>
      </c>
      <c r="I13" s="2">
        <v>34287201.111111112</v>
      </c>
      <c r="J13" s="1">
        <v>28046834.285714287</v>
      </c>
      <c r="K13" s="51"/>
      <c r="L13" s="52"/>
      <c r="M13" s="1"/>
      <c r="N13" s="18"/>
    </row>
    <row r="14" spans="2:14">
      <c r="B14" s="72" t="s">
        <v>10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2:14">
      <c r="B15" s="24"/>
      <c r="C15" s="24"/>
      <c r="D15" s="24"/>
      <c r="E15" s="32"/>
      <c r="F15" s="24"/>
      <c r="G15" s="3"/>
      <c r="H15" s="3"/>
      <c r="I15" s="3"/>
      <c r="J15" s="3"/>
      <c r="K15" s="53"/>
      <c r="L15" s="54"/>
      <c r="M15" s="3"/>
      <c r="N15" s="24"/>
    </row>
    <row r="16" spans="2:14">
      <c r="B16" s="24" t="s">
        <v>9</v>
      </c>
      <c r="C16" s="24"/>
      <c r="D16" s="24"/>
      <c r="E16" s="32"/>
      <c r="F16" s="24"/>
      <c r="G16" s="24"/>
      <c r="H16" s="24"/>
      <c r="I16" s="24"/>
      <c r="J16" s="24"/>
      <c r="K16" s="55"/>
      <c r="L16" s="56"/>
      <c r="M16" s="26"/>
      <c r="N16" s="24"/>
    </row>
    <row r="17" spans="2:22">
      <c r="B17" s="12"/>
      <c r="C17" s="12"/>
      <c r="D17" s="12"/>
      <c r="E17" s="12"/>
      <c r="F17" s="12"/>
      <c r="G17" s="12"/>
      <c r="H17" s="12"/>
      <c r="I17" s="12"/>
      <c r="J17" s="12"/>
      <c r="K17" s="13"/>
      <c r="L17" s="13"/>
      <c r="M17" s="13"/>
      <c r="N17" s="12"/>
    </row>
    <row r="18" spans="2:22">
      <c r="B18" s="10" t="s">
        <v>14</v>
      </c>
    </row>
    <row r="19" spans="2:22">
      <c r="B19" s="10"/>
    </row>
    <row r="20" spans="2:22" ht="14.25" customHeight="1">
      <c r="B20" s="46" t="s">
        <v>23</v>
      </c>
      <c r="C20" s="58" t="s">
        <v>0</v>
      </c>
      <c r="D20" s="59"/>
      <c r="E20" s="59"/>
      <c r="F20" s="59"/>
      <c r="G20" s="59"/>
      <c r="H20" s="59"/>
      <c r="I20" s="60"/>
      <c r="J20" s="73" t="s">
        <v>42</v>
      </c>
      <c r="K20" s="73"/>
      <c r="L20" s="73"/>
      <c r="M20" s="73"/>
      <c r="N20" s="73"/>
      <c r="O20" s="73"/>
      <c r="P20" s="68" t="s">
        <v>11</v>
      </c>
      <c r="Q20" s="69" t="s">
        <v>24</v>
      </c>
      <c r="R20" s="69"/>
      <c r="S20" s="69"/>
      <c r="T20" s="69"/>
      <c r="U20" s="69"/>
      <c r="V20" s="69"/>
    </row>
    <row r="21" spans="2:22">
      <c r="B21" s="46"/>
      <c r="C21" s="61"/>
      <c r="D21" s="62"/>
      <c r="E21" s="62"/>
      <c r="F21" s="62"/>
      <c r="G21" s="62"/>
      <c r="H21" s="62"/>
      <c r="I21" s="63"/>
      <c r="J21" s="73"/>
      <c r="K21" s="73"/>
      <c r="L21" s="73"/>
      <c r="M21" s="73"/>
      <c r="N21" s="73"/>
      <c r="O21" s="73"/>
      <c r="P21" s="68"/>
      <c r="Q21" s="69"/>
      <c r="R21" s="69"/>
      <c r="S21" s="69"/>
      <c r="T21" s="69"/>
      <c r="U21" s="69"/>
      <c r="V21" s="69"/>
    </row>
    <row r="22" spans="2:22" ht="42.75" customHeight="1">
      <c r="B22" s="46"/>
      <c r="C22" s="5" t="s">
        <v>32</v>
      </c>
      <c r="D22" s="5" t="s">
        <v>31</v>
      </c>
      <c r="E22" s="5" t="s">
        <v>44</v>
      </c>
      <c r="F22" s="20" t="s">
        <v>28</v>
      </c>
      <c r="G22" s="20" t="s">
        <v>29</v>
      </c>
      <c r="H22" s="47" t="s">
        <v>30</v>
      </c>
      <c r="I22" s="48"/>
      <c r="J22" s="5" t="s">
        <v>32</v>
      </c>
      <c r="K22" s="5" t="s">
        <v>31</v>
      </c>
      <c r="L22" s="5" t="s">
        <v>45</v>
      </c>
      <c r="M22" s="20" t="s">
        <v>28</v>
      </c>
      <c r="N22" s="20" t="s">
        <v>29</v>
      </c>
      <c r="O22" s="20" t="s">
        <v>30</v>
      </c>
      <c r="P22" s="6" t="s">
        <v>11</v>
      </c>
      <c r="Q22" s="5" t="s">
        <v>32</v>
      </c>
      <c r="R22" s="5" t="s">
        <v>31</v>
      </c>
      <c r="S22" s="5" t="s">
        <v>44</v>
      </c>
      <c r="T22" s="20" t="s">
        <v>28</v>
      </c>
      <c r="U22" s="20" t="s">
        <v>29</v>
      </c>
      <c r="V22" s="20" t="s">
        <v>30</v>
      </c>
    </row>
    <row r="23" spans="2:22" ht="44.25">
      <c r="B23" s="27" t="s">
        <v>25</v>
      </c>
      <c r="C23" s="46" t="s">
        <v>13</v>
      </c>
      <c r="D23" s="46" t="s">
        <v>13</v>
      </c>
      <c r="E23" s="46" t="s">
        <v>13</v>
      </c>
      <c r="F23" s="46" t="s">
        <v>13</v>
      </c>
      <c r="G23" s="46" t="s">
        <v>13</v>
      </c>
      <c r="H23" s="64" t="s">
        <v>13</v>
      </c>
      <c r="I23" s="65"/>
      <c r="J23" s="46" t="s">
        <v>13</v>
      </c>
      <c r="K23" s="46" t="s">
        <v>13</v>
      </c>
      <c r="L23" s="46" t="s">
        <v>13</v>
      </c>
      <c r="M23" s="46" t="s">
        <v>13</v>
      </c>
      <c r="N23" s="46" t="s">
        <v>13</v>
      </c>
      <c r="O23" s="46" t="s">
        <v>13</v>
      </c>
      <c r="P23" s="70" t="s">
        <v>11</v>
      </c>
      <c r="Q23" s="57"/>
      <c r="R23" s="57"/>
      <c r="S23" s="74"/>
      <c r="T23" s="57"/>
      <c r="U23" s="57"/>
      <c r="V23" s="57"/>
    </row>
    <row r="24" spans="2:22" ht="28.5">
      <c r="B24" s="27" t="s">
        <v>12</v>
      </c>
      <c r="C24" s="46"/>
      <c r="D24" s="46"/>
      <c r="E24" s="46"/>
      <c r="F24" s="46"/>
      <c r="G24" s="46"/>
      <c r="H24" s="66"/>
      <c r="I24" s="67"/>
      <c r="J24" s="46"/>
      <c r="K24" s="46"/>
      <c r="L24" s="46"/>
      <c r="M24" s="46"/>
      <c r="N24" s="46"/>
      <c r="O24" s="46"/>
      <c r="P24" s="70"/>
      <c r="Q24" s="57"/>
      <c r="R24" s="57"/>
      <c r="S24" s="75"/>
      <c r="T24" s="57"/>
      <c r="U24" s="57"/>
      <c r="V24" s="57"/>
    </row>
    <row r="25" spans="2:22">
      <c r="B25" s="28" t="s">
        <v>47</v>
      </c>
      <c r="C25" s="1">
        <v>9</v>
      </c>
      <c r="D25" s="1" t="s">
        <v>49</v>
      </c>
      <c r="E25" s="1">
        <v>9</v>
      </c>
      <c r="F25" s="22">
        <v>7</v>
      </c>
      <c r="G25" s="22"/>
      <c r="H25" s="55"/>
      <c r="I25" s="56"/>
      <c r="J25" s="37">
        <v>99242.647755555547</v>
      </c>
      <c r="K25" s="37">
        <v>56713.10333333334</v>
      </c>
      <c r="L25" s="37">
        <v>220345.29333333333</v>
      </c>
      <c r="M25" s="37">
        <v>151330.3865857143</v>
      </c>
      <c r="N25" s="24"/>
      <c r="O25" s="24"/>
      <c r="P25" s="24"/>
      <c r="Q25" s="36">
        <f>893183829.8/1000</f>
        <v>893183.82979999995</v>
      </c>
      <c r="R25" s="36">
        <f>1701393100/1000</f>
        <v>1701393.1</v>
      </c>
      <c r="S25" s="36">
        <f>1983107640/1000</f>
        <v>1983107.64</v>
      </c>
      <c r="T25" s="36">
        <f>1059312706.1/1000</f>
        <v>1059312.7061000001</v>
      </c>
      <c r="U25" s="24"/>
      <c r="V25" s="24"/>
    </row>
    <row r="26" spans="2:22" ht="44.25">
      <c r="B26" s="27" t="s">
        <v>26</v>
      </c>
      <c r="C26" s="23" t="s">
        <v>13</v>
      </c>
      <c r="D26" s="23" t="s">
        <v>13</v>
      </c>
      <c r="E26" s="31"/>
      <c r="F26" s="23" t="s">
        <v>13</v>
      </c>
      <c r="G26" s="23" t="s">
        <v>13</v>
      </c>
      <c r="H26" s="44" t="s">
        <v>13</v>
      </c>
      <c r="I26" s="45"/>
      <c r="J26" s="23" t="s">
        <v>13</v>
      </c>
      <c r="K26" s="23" t="s">
        <v>13</v>
      </c>
      <c r="L26" s="23"/>
      <c r="M26" s="23" t="s">
        <v>13</v>
      </c>
      <c r="N26" s="23" t="s">
        <v>13</v>
      </c>
      <c r="O26" s="23" t="s">
        <v>13</v>
      </c>
      <c r="P26" s="25" t="s">
        <v>11</v>
      </c>
      <c r="Q26" s="8"/>
      <c r="R26" s="8"/>
      <c r="S26" s="8"/>
      <c r="T26" s="8"/>
      <c r="U26" s="8"/>
      <c r="V26" s="8"/>
    </row>
    <row r="27" spans="2:22" ht="15.75">
      <c r="B27" s="27" t="s">
        <v>27</v>
      </c>
      <c r="C27" s="23" t="s">
        <v>13</v>
      </c>
      <c r="D27" s="23" t="s">
        <v>13</v>
      </c>
      <c r="E27" s="31"/>
      <c r="F27" s="23" t="s">
        <v>13</v>
      </c>
      <c r="G27" s="23" t="s">
        <v>13</v>
      </c>
      <c r="H27" s="44" t="s">
        <v>13</v>
      </c>
      <c r="I27" s="45"/>
      <c r="J27" s="23" t="s">
        <v>13</v>
      </c>
      <c r="K27" s="23" t="s">
        <v>13</v>
      </c>
      <c r="L27" s="23"/>
      <c r="M27" s="23" t="s">
        <v>13</v>
      </c>
      <c r="N27" s="23" t="s">
        <v>13</v>
      </c>
      <c r="O27" s="23" t="s">
        <v>13</v>
      </c>
      <c r="P27" s="25" t="s">
        <v>11</v>
      </c>
      <c r="Q27" s="8">
        <f>Q25</f>
        <v>893183.82979999995</v>
      </c>
      <c r="R27" s="8">
        <f t="shared" ref="R27:V27" si="0">R25</f>
        <v>1701393.1</v>
      </c>
      <c r="S27" s="8">
        <f t="shared" si="0"/>
        <v>1983107.64</v>
      </c>
      <c r="T27" s="8">
        <f t="shared" si="0"/>
        <v>1059312.7061000001</v>
      </c>
      <c r="U27" s="8">
        <f t="shared" si="0"/>
        <v>0</v>
      </c>
      <c r="V27" s="8">
        <f t="shared" si="0"/>
        <v>0</v>
      </c>
    </row>
    <row r="29" spans="2:22">
      <c r="J29" s="41"/>
    </row>
  </sheetData>
  <mergeCells count="50">
    <mergeCell ref="B4:C4"/>
    <mergeCell ref="D4:J4"/>
    <mergeCell ref="B5:C5"/>
    <mergeCell ref="D5:J5"/>
    <mergeCell ref="B6:C6"/>
    <mergeCell ref="D6:J6"/>
    <mergeCell ref="B7:J7"/>
    <mergeCell ref="B9:B10"/>
    <mergeCell ref="C9:C10"/>
    <mergeCell ref="F9:F10"/>
    <mergeCell ref="G9:M9"/>
    <mergeCell ref="D9:E10"/>
    <mergeCell ref="N9:N10"/>
    <mergeCell ref="K10:L10"/>
    <mergeCell ref="B11:N11"/>
    <mergeCell ref="K12:L12"/>
    <mergeCell ref="K13:L13"/>
    <mergeCell ref="D12:E12"/>
    <mergeCell ref="D13:E13"/>
    <mergeCell ref="B14:N14"/>
    <mergeCell ref="K15:L15"/>
    <mergeCell ref="K16:L16"/>
    <mergeCell ref="B20:B22"/>
    <mergeCell ref="C20:I21"/>
    <mergeCell ref="J20:O21"/>
    <mergeCell ref="P20:P21"/>
    <mergeCell ref="Q20:V21"/>
    <mergeCell ref="H22:I22"/>
    <mergeCell ref="C23:C24"/>
    <mergeCell ref="D23:D24"/>
    <mergeCell ref="F23:F24"/>
    <mergeCell ref="G23:G24"/>
    <mergeCell ref="H23:I24"/>
    <mergeCell ref="J23:J24"/>
    <mergeCell ref="K23:K24"/>
    <mergeCell ref="E23:E24"/>
    <mergeCell ref="V23:V24"/>
    <mergeCell ref="P23:P24"/>
    <mergeCell ref="Q23:Q24"/>
    <mergeCell ref="H26:I26"/>
    <mergeCell ref="H27:I27"/>
    <mergeCell ref="R23:R24"/>
    <mergeCell ref="T23:T24"/>
    <mergeCell ref="U23:U24"/>
    <mergeCell ref="S23:S24"/>
    <mergeCell ref="H25:I25"/>
    <mergeCell ref="L23:L24"/>
    <mergeCell ref="M23:M24"/>
    <mergeCell ref="N23:N24"/>
    <mergeCell ref="O23:O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1"/>
  <sheetViews>
    <sheetView topLeftCell="A7" zoomScale="83" zoomScaleNormal="83" workbookViewId="0">
      <selection activeCell="E33" sqref="E33:I42"/>
    </sheetView>
  </sheetViews>
  <sheetFormatPr defaultRowHeight="14.25"/>
  <cols>
    <col min="1" max="1" width="2.85546875" style="11" customWidth="1"/>
    <col min="2" max="2" width="30.7109375" style="11" customWidth="1"/>
    <col min="3" max="3" width="24.42578125" style="11" customWidth="1"/>
    <col min="4" max="5" width="20.7109375" style="11" customWidth="1"/>
    <col min="6" max="6" width="21.7109375" style="11" customWidth="1"/>
    <col min="7" max="7" width="21.5703125" style="11" customWidth="1"/>
    <col min="8" max="9" width="26.7109375" style="11" customWidth="1"/>
    <col min="10" max="10" width="25.140625" style="11" customWidth="1"/>
    <col min="11" max="12" width="23.42578125" style="11" customWidth="1"/>
    <col min="13" max="13" width="22" style="11" customWidth="1"/>
    <col min="14" max="14" width="23.140625" style="11" customWidth="1"/>
    <col min="15" max="15" width="14.5703125" style="11" customWidth="1"/>
    <col min="16" max="16" width="15" style="11" customWidth="1"/>
    <col min="17" max="17" width="21.42578125" style="11" customWidth="1"/>
    <col min="18" max="19" width="23.140625" style="11" customWidth="1"/>
    <col min="20" max="20" width="20.28515625" style="11" customWidth="1"/>
    <col min="21" max="21" width="20.42578125" style="11" customWidth="1"/>
    <col min="22" max="22" width="19" style="11" customWidth="1"/>
    <col min="23" max="36" width="30.7109375" style="11" customWidth="1"/>
    <col min="37" max="16384" width="9.140625" style="11"/>
  </cols>
  <sheetData>
    <row r="2" spans="2:14" ht="22.5" customHeight="1">
      <c r="B2" s="10" t="s">
        <v>5</v>
      </c>
    </row>
    <row r="4" spans="2:14" ht="24" customHeight="1">
      <c r="B4" s="79" t="s">
        <v>2</v>
      </c>
      <c r="C4" s="79"/>
      <c r="D4" s="80" t="s">
        <v>33</v>
      </c>
      <c r="E4" s="80"/>
      <c r="F4" s="80"/>
      <c r="G4" s="80"/>
      <c r="H4" s="80"/>
      <c r="I4" s="80"/>
      <c r="J4" s="80"/>
    </row>
    <row r="5" spans="2:14" ht="56.25" customHeight="1">
      <c r="B5" s="79" t="s">
        <v>3</v>
      </c>
      <c r="C5" s="79"/>
      <c r="D5" s="80" t="s">
        <v>50</v>
      </c>
      <c r="E5" s="80"/>
      <c r="F5" s="80"/>
      <c r="G5" s="80"/>
      <c r="H5" s="80"/>
      <c r="I5" s="80"/>
      <c r="J5" s="80"/>
    </row>
    <row r="6" spans="2:14" ht="36.75" customHeight="1">
      <c r="B6" s="81" t="s">
        <v>4</v>
      </c>
      <c r="C6" s="82"/>
      <c r="D6" s="80"/>
      <c r="E6" s="80"/>
      <c r="F6" s="80"/>
      <c r="G6" s="80"/>
      <c r="H6" s="80"/>
      <c r="I6" s="80"/>
      <c r="J6" s="80"/>
    </row>
    <row r="7" spans="2:14" ht="35.25" customHeight="1">
      <c r="B7" s="76" t="s">
        <v>6</v>
      </c>
      <c r="C7" s="77"/>
      <c r="D7" s="77"/>
      <c r="E7" s="77"/>
      <c r="F7" s="77"/>
      <c r="G7" s="77"/>
      <c r="H7" s="77"/>
      <c r="I7" s="77"/>
      <c r="J7" s="78"/>
    </row>
    <row r="9" spans="2:14" ht="24.75" customHeight="1">
      <c r="B9" s="46" t="s">
        <v>17</v>
      </c>
      <c r="C9" s="46" t="s">
        <v>18</v>
      </c>
      <c r="D9" s="64" t="s">
        <v>19</v>
      </c>
      <c r="E9" s="65"/>
      <c r="F9" s="46" t="s">
        <v>20</v>
      </c>
      <c r="G9" s="46" t="s">
        <v>21</v>
      </c>
      <c r="H9" s="46"/>
      <c r="I9" s="46"/>
      <c r="J9" s="46"/>
      <c r="K9" s="46"/>
      <c r="L9" s="46"/>
      <c r="M9" s="46"/>
      <c r="N9" s="46" t="s">
        <v>22</v>
      </c>
    </row>
    <row r="10" spans="2:14" ht="36.75" customHeight="1">
      <c r="B10" s="46"/>
      <c r="C10" s="46"/>
      <c r="D10" s="66"/>
      <c r="E10" s="67"/>
      <c r="F10" s="46"/>
      <c r="G10" s="20" t="s">
        <v>7</v>
      </c>
      <c r="H10" s="20" t="s">
        <v>8</v>
      </c>
      <c r="I10" s="20" t="s">
        <v>44</v>
      </c>
      <c r="J10" s="20" t="s">
        <v>28</v>
      </c>
      <c r="K10" s="47" t="s">
        <v>29</v>
      </c>
      <c r="L10" s="48"/>
      <c r="M10" s="20" t="s">
        <v>30</v>
      </c>
      <c r="N10" s="46"/>
    </row>
    <row r="11" spans="2:14">
      <c r="B11" s="71" t="s">
        <v>16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ht="25.5">
      <c r="B12" s="35" t="s">
        <v>51</v>
      </c>
      <c r="C12" s="24" t="s">
        <v>15</v>
      </c>
      <c r="D12" s="55" t="s">
        <v>36</v>
      </c>
      <c r="E12" s="56"/>
      <c r="F12" s="24" t="s">
        <v>1</v>
      </c>
      <c r="G12" s="1">
        <v>0</v>
      </c>
      <c r="H12" s="1">
        <v>5447</v>
      </c>
      <c r="I12" s="1">
        <v>260</v>
      </c>
      <c r="J12" s="22"/>
      <c r="K12" s="49"/>
      <c r="L12" s="50"/>
      <c r="M12" s="22"/>
      <c r="N12" s="18"/>
    </row>
    <row r="13" spans="2:14" ht="25.5">
      <c r="B13" s="35" t="s">
        <v>52</v>
      </c>
      <c r="C13" s="32" t="s">
        <v>15</v>
      </c>
      <c r="D13" s="55" t="s">
        <v>36</v>
      </c>
      <c r="E13" s="56"/>
      <c r="F13" s="32" t="s">
        <v>1</v>
      </c>
      <c r="G13" s="1">
        <v>1878</v>
      </c>
      <c r="H13" s="1">
        <v>7338</v>
      </c>
      <c r="I13" s="1">
        <v>650</v>
      </c>
      <c r="J13" s="22">
        <v>650</v>
      </c>
      <c r="K13" s="33"/>
      <c r="L13" s="34"/>
      <c r="M13" s="22"/>
      <c r="N13" s="18"/>
    </row>
    <row r="14" spans="2:14" ht="25.5">
      <c r="B14" s="35" t="s">
        <v>53</v>
      </c>
      <c r="C14" s="32" t="s">
        <v>15</v>
      </c>
      <c r="D14" s="55" t="s">
        <v>36</v>
      </c>
      <c r="E14" s="56"/>
      <c r="F14" s="32" t="s">
        <v>1</v>
      </c>
      <c r="G14" s="1">
        <v>0</v>
      </c>
      <c r="H14" s="1">
        <v>0</v>
      </c>
      <c r="I14" s="1">
        <v>1</v>
      </c>
      <c r="J14" s="22">
        <v>1</v>
      </c>
      <c r="K14" s="33"/>
      <c r="L14" s="34"/>
      <c r="M14" s="22"/>
      <c r="N14" s="18"/>
    </row>
    <row r="15" spans="2:14">
      <c r="B15" s="72" t="s">
        <v>10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2:14">
      <c r="B16" s="24"/>
      <c r="C16" s="24"/>
      <c r="D16" s="24"/>
      <c r="E16" s="32"/>
      <c r="F16" s="24"/>
      <c r="G16" s="3"/>
      <c r="H16" s="3"/>
      <c r="I16" s="3"/>
      <c r="J16" s="3"/>
      <c r="K16" s="53"/>
      <c r="L16" s="54"/>
      <c r="M16" s="3"/>
      <c r="N16" s="24"/>
    </row>
    <row r="17" spans="2:22">
      <c r="B17" s="24" t="s">
        <v>9</v>
      </c>
      <c r="C17" s="24"/>
      <c r="D17" s="24"/>
      <c r="E17" s="32"/>
      <c r="F17" s="24"/>
      <c r="G17" s="24"/>
      <c r="H17" s="24"/>
      <c r="I17" s="24"/>
      <c r="J17" s="24"/>
      <c r="K17" s="55"/>
      <c r="L17" s="56"/>
      <c r="M17" s="26"/>
      <c r="N17" s="24"/>
    </row>
    <row r="18" spans="2:22">
      <c r="B18" s="12"/>
      <c r="C18" s="12"/>
      <c r="D18" s="12"/>
      <c r="E18" s="12"/>
      <c r="F18" s="12"/>
      <c r="G18" s="12"/>
      <c r="H18" s="12"/>
      <c r="I18" s="12"/>
      <c r="J18" s="12"/>
      <c r="K18" s="13"/>
      <c r="L18" s="13"/>
      <c r="M18" s="13"/>
      <c r="N18" s="12"/>
    </row>
    <row r="19" spans="2:22">
      <c r="B19" s="10" t="s">
        <v>14</v>
      </c>
    </row>
    <row r="20" spans="2:22">
      <c r="B20" s="10"/>
    </row>
    <row r="21" spans="2:22" ht="14.25" customHeight="1">
      <c r="B21" s="46" t="s">
        <v>23</v>
      </c>
      <c r="C21" s="58" t="s">
        <v>0</v>
      </c>
      <c r="D21" s="59"/>
      <c r="E21" s="59"/>
      <c r="F21" s="59"/>
      <c r="G21" s="59"/>
      <c r="H21" s="59"/>
      <c r="I21" s="60"/>
      <c r="J21" s="73" t="s">
        <v>42</v>
      </c>
      <c r="K21" s="73"/>
      <c r="L21" s="73"/>
      <c r="M21" s="73"/>
      <c r="N21" s="73"/>
      <c r="O21" s="73"/>
      <c r="P21" s="68" t="s">
        <v>11</v>
      </c>
      <c r="Q21" s="69" t="s">
        <v>24</v>
      </c>
      <c r="R21" s="69"/>
      <c r="S21" s="69"/>
      <c r="T21" s="69"/>
      <c r="U21" s="69"/>
      <c r="V21" s="69"/>
    </row>
    <row r="22" spans="2:22">
      <c r="B22" s="46"/>
      <c r="C22" s="61"/>
      <c r="D22" s="62"/>
      <c r="E22" s="62"/>
      <c r="F22" s="62"/>
      <c r="G22" s="62"/>
      <c r="H22" s="62"/>
      <c r="I22" s="63"/>
      <c r="J22" s="73"/>
      <c r="K22" s="73"/>
      <c r="L22" s="73"/>
      <c r="M22" s="73"/>
      <c r="N22" s="73"/>
      <c r="O22" s="73"/>
      <c r="P22" s="68"/>
      <c r="Q22" s="69"/>
      <c r="R22" s="69"/>
      <c r="S22" s="69"/>
      <c r="T22" s="69"/>
      <c r="U22" s="69"/>
      <c r="V22" s="69"/>
    </row>
    <row r="23" spans="2:22" ht="42.75" customHeight="1">
      <c r="B23" s="46"/>
      <c r="C23" s="5" t="s">
        <v>32</v>
      </c>
      <c r="D23" s="5" t="s">
        <v>31</v>
      </c>
      <c r="E23" s="20" t="s">
        <v>44</v>
      </c>
      <c r="F23" s="20" t="s">
        <v>28</v>
      </c>
      <c r="G23" s="20" t="s">
        <v>29</v>
      </c>
      <c r="H23" s="47" t="s">
        <v>30</v>
      </c>
      <c r="I23" s="48"/>
      <c r="J23" s="5" t="s">
        <v>32</v>
      </c>
      <c r="K23" s="5" t="s">
        <v>31</v>
      </c>
      <c r="L23" s="5" t="s">
        <v>45</v>
      </c>
      <c r="M23" s="20" t="s">
        <v>28</v>
      </c>
      <c r="N23" s="20" t="s">
        <v>29</v>
      </c>
      <c r="O23" s="20" t="s">
        <v>30</v>
      </c>
      <c r="P23" s="6" t="s">
        <v>11</v>
      </c>
      <c r="Q23" s="5" t="s">
        <v>32</v>
      </c>
      <c r="R23" s="5" t="s">
        <v>31</v>
      </c>
      <c r="S23" s="5" t="s">
        <v>45</v>
      </c>
      <c r="T23" s="20" t="s">
        <v>28</v>
      </c>
      <c r="U23" s="20" t="s">
        <v>29</v>
      </c>
      <c r="V23" s="20" t="s">
        <v>30</v>
      </c>
    </row>
    <row r="24" spans="2:22" ht="44.25">
      <c r="B24" s="27" t="s">
        <v>25</v>
      </c>
      <c r="C24" s="46" t="s">
        <v>13</v>
      </c>
      <c r="D24" s="46" t="s">
        <v>13</v>
      </c>
      <c r="E24" s="46" t="s">
        <v>13</v>
      </c>
      <c r="F24" s="46" t="s">
        <v>13</v>
      </c>
      <c r="G24" s="46" t="s">
        <v>13</v>
      </c>
      <c r="H24" s="64" t="s">
        <v>13</v>
      </c>
      <c r="I24" s="65"/>
      <c r="J24" s="46" t="s">
        <v>13</v>
      </c>
      <c r="K24" s="46" t="s">
        <v>13</v>
      </c>
      <c r="L24" s="46" t="s">
        <v>13</v>
      </c>
      <c r="M24" s="46" t="s">
        <v>13</v>
      </c>
      <c r="N24" s="46" t="s">
        <v>13</v>
      </c>
      <c r="O24" s="46" t="s">
        <v>13</v>
      </c>
      <c r="P24" s="70" t="s">
        <v>11</v>
      </c>
      <c r="Q24" s="57"/>
      <c r="R24" s="57"/>
      <c r="S24" s="74"/>
      <c r="T24" s="57"/>
      <c r="U24" s="57"/>
      <c r="V24" s="57"/>
    </row>
    <row r="25" spans="2:22" ht="28.5">
      <c r="B25" s="27" t="s">
        <v>12</v>
      </c>
      <c r="C25" s="46"/>
      <c r="D25" s="46"/>
      <c r="E25" s="46"/>
      <c r="F25" s="46"/>
      <c r="G25" s="46"/>
      <c r="H25" s="66"/>
      <c r="I25" s="67"/>
      <c r="J25" s="46"/>
      <c r="K25" s="46"/>
      <c r="L25" s="46"/>
      <c r="M25" s="46"/>
      <c r="N25" s="46"/>
      <c r="O25" s="46"/>
      <c r="P25" s="70"/>
      <c r="Q25" s="57"/>
      <c r="R25" s="57"/>
      <c r="S25" s="75"/>
      <c r="T25" s="57"/>
      <c r="U25" s="57"/>
      <c r="V25" s="57"/>
    </row>
    <row r="26" spans="2:22" ht="25.5">
      <c r="B26" s="35" t="s">
        <v>51</v>
      </c>
      <c r="C26" s="1">
        <v>1154</v>
      </c>
      <c r="D26" s="1">
        <v>5447</v>
      </c>
      <c r="E26" s="1">
        <v>260</v>
      </c>
      <c r="F26" s="22">
        <v>0</v>
      </c>
      <c r="G26" s="24"/>
      <c r="H26" s="55"/>
      <c r="I26" s="56"/>
      <c r="J26" s="37">
        <v>252.58146273830152</v>
      </c>
      <c r="K26" s="37">
        <v>40.86282724435469</v>
      </c>
      <c r="L26" s="37">
        <v>135.15561538461537</v>
      </c>
      <c r="M26" s="37"/>
      <c r="N26" s="24"/>
      <c r="O26" s="24"/>
      <c r="P26" s="24"/>
      <c r="Q26" s="36">
        <f>291479008/1000</f>
        <v>291479.00799999997</v>
      </c>
      <c r="R26" s="37">
        <f>222579820/1000</f>
        <v>222579.82</v>
      </c>
      <c r="S26" s="36">
        <f>35140460/1000</f>
        <v>35140.46</v>
      </c>
      <c r="T26" s="24"/>
      <c r="U26" s="24"/>
      <c r="V26" s="24"/>
    </row>
    <row r="27" spans="2:22" ht="25.5">
      <c r="B27" s="35" t="s">
        <v>52</v>
      </c>
      <c r="C27" s="1">
        <v>242</v>
      </c>
      <c r="D27" s="1">
        <v>7338</v>
      </c>
      <c r="E27" s="1">
        <v>650</v>
      </c>
      <c r="F27" s="22">
        <v>650</v>
      </c>
      <c r="G27" s="24"/>
      <c r="H27" s="55"/>
      <c r="I27" s="56"/>
      <c r="J27" s="37">
        <v>24.206611570247933</v>
      </c>
      <c r="K27" s="37">
        <v>7.8823085309348588</v>
      </c>
      <c r="L27" s="37">
        <v>285.39808530769233</v>
      </c>
      <c r="M27" s="37">
        <v>278.72478384615385</v>
      </c>
      <c r="N27" s="24"/>
      <c r="O27" s="24"/>
      <c r="P27" s="24"/>
      <c r="Q27" s="36">
        <f>5858000/1000</f>
        <v>5858</v>
      </c>
      <c r="R27" s="37">
        <f>57840380/1000</f>
        <v>57840.38</v>
      </c>
      <c r="S27" s="36">
        <f>185508755.45/1000</f>
        <v>185508.75545</v>
      </c>
      <c r="T27" s="36">
        <f>181171109.5/1000</f>
        <v>181171.10949999999</v>
      </c>
      <c r="U27" s="24"/>
      <c r="V27" s="24"/>
    </row>
    <row r="28" spans="2:22" ht="25.5">
      <c r="B28" s="35" t="s">
        <v>53</v>
      </c>
      <c r="C28" s="1">
        <v>0</v>
      </c>
      <c r="D28" s="1">
        <v>1</v>
      </c>
      <c r="E28" s="1">
        <v>1</v>
      </c>
      <c r="F28" s="22">
        <v>1</v>
      </c>
      <c r="G28" s="24"/>
      <c r="H28" s="55"/>
      <c r="I28" s="56"/>
      <c r="J28" s="37"/>
      <c r="K28" s="37">
        <v>632893.9</v>
      </c>
      <c r="L28" s="37">
        <v>215214.88455000002</v>
      </c>
      <c r="M28" s="37">
        <v>314586.46649999998</v>
      </c>
      <c r="N28" s="24"/>
      <c r="O28" s="24"/>
      <c r="P28" s="24"/>
      <c r="Q28" s="36">
        <v>0</v>
      </c>
      <c r="R28" s="43">
        <f>632893900/1000</f>
        <v>632893.9</v>
      </c>
      <c r="S28" s="36">
        <f>215214884.55/1000</f>
        <v>215214.88455000002</v>
      </c>
      <c r="T28" s="36">
        <f>314586466.5/1000</f>
        <v>314586.46649999998</v>
      </c>
      <c r="U28" s="24"/>
      <c r="V28" s="24"/>
    </row>
    <row r="29" spans="2:22" ht="44.25">
      <c r="B29" s="27" t="s">
        <v>26</v>
      </c>
      <c r="C29" s="23" t="s">
        <v>13</v>
      </c>
      <c r="D29" s="23" t="s">
        <v>13</v>
      </c>
      <c r="E29" s="31"/>
      <c r="F29" s="23" t="s">
        <v>13</v>
      </c>
      <c r="G29" s="23" t="s">
        <v>13</v>
      </c>
      <c r="H29" s="44" t="s">
        <v>13</v>
      </c>
      <c r="I29" s="45"/>
      <c r="J29" s="23" t="s">
        <v>13</v>
      </c>
      <c r="K29" s="23" t="s">
        <v>13</v>
      </c>
      <c r="L29" s="23"/>
      <c r="M29" s="23" t="s">
        <v>13</v>
      </c>
      <c r="N29" s="23" t="s">
        <v>13</v>
      </c>
      <c r="O29" s="23" t="s">
        <v>13</v>
      </c>
      <c r="P29" s="25" t="s">
        <v>11</v>
      </c>
      <c r="Q29" s="38"/>
      <c r="R29" s="8"/>
      <c r="S29" s="8"/>
      <c r="T29" s="8"/>
      <c r="U29" s="8"/>
      <c r="V29" s="8"/>
    </row>
    <row r="30" spans="2:22" ht="15.75">
      <c r="B30" s="27" t="s">
        <v>27</v>
      </c>
      <c r="C30" s="23" t="s">
        <v>13</v>
      </c>
      <c r="D30" s="23" t="s">
        <v>13</v>
      </c>
      <c r="E30" s="31"/>
      <c r="F30" s="23" t="s">
        <v>13</v>
      </c>
      <c r="G30" s="23" t="s">
        <v>13</v>
      </c>
      <c r="H30" s="44" t="s">
        <v>13</v>
      </c>
      <c r="I30" s="45"/>
      <c r="J30" s="23" t="s">
        <v>13</v>
      </c>
      <c r="K30" s="23" t="s">
        <v>13</v>
      </c>
      <c r="L30" s="23"/>
      <c r="M30" s="23" t="s">
        <v>13</v>
      </c>
      <c r="N30" s="23" t="s">
        <v>13</v>
      </c>
      <c r="O30" s="23" t="s">
        <v>13</v>
      </c>
      <c r="P30" s="25" t="s">
        <v>11</v>
      </c>
      <c r="Q30" s="38">
        <f>SUM(Q26:Q29)</f>
        <v>297337.00799999997</v>
      </c>
      <c r="R30" s="38">
        <f>SUM(R26:R29)</f>
        <v>913314.10000000009</v>
      </c>
      <c r="S30" s="38">
        <f>SUM(S26:S28)</f>
        <v>435864.1</v>
      </c>
      <c r="T30" s="38">
        <f>SUM(T26:T28)</f>
        <v>495757.576</v>
      </c>
      <c r="U30" s="8"/>
      <c r="V30" s="8"/>
    </row>
    <row r="33" spans="5:22">
      <c r="J33" s="41"/>
    </row>
    <row r="34" spans="5:22">
      <c r="E34" s="40"/>
      <c r="J34" s="41"/>
      <c r="R34" s="39"/>
      <c r="S34" s="39"/>
      <c r="T34" s="39"/>
      <c r="U34" s="39"/>
    </row>
    <row r="35" spans="5:22">
      <c r="E35" s="40"/>
      <c r="R35" s="39"/>
      <c r="S35" s="39"/>
      <c r="T35" s="39"/>
      <c r="U35" s="39"/>
    </row>
    <row r="36" spans="5:22">
      <c r="R36" s="39"/>
      <c r="S36" s="39"/>
      <c r="T36" s="39"/>
      <c r="U36" s="39"/>
      <c r="V36" s="39"/>
    </row>
    <row r="37" spans="5:22">
      <c r="T37" s="39"/>
      <c r="U37" s="39"/>
    </row>
    <row r="38" spans="5:22">
      <c r="H38" s="41"/>
    </row>
    <row r="39" spans="5:22">
      <c r="R39" s="39"/>
      <c r="S39" s="39"/>
    </row>
    <row r="41" spans="5:22">
      <c r="R41" s="41"/>
      <c r="S41" s="41"/>
    </row>
  </sheetData>
  <mergeCells count="52">
    <mergeCell ref="D13:E13"/>
    <mergeCell ref="D14:E14"/>
    <mergeCell ref="E24:E25"/>
    <mergeCell ref="B4:C4"/>
    <mergeCell ref="D4:J4"/>
    <mergeCell ref="B5:C5"/>
    <mergeCell ref="D5:J5"/>
    <mergeCell ref="B6:C6"/>
    <mergeCell ref="D6:J6"/>
    <mergeCell ref="B15:N15"/>
    <mergeCell ref="K16:L16"/>
    <mergeCell ref="K17:L17"/>
    <mergeCell ref="B21:B23"/>
    <mergeCell ref="C21:I22"/>
    <mergeCell ref="J21:O22"/>
    <mergeCell ref="N9:N10"/>
    <mergeCell ref="K10:L10"/>
    <mergeCell ref="B11:N11"/>
    <mergeCell ref="K12:L12"/>
    <mergeCell ref="B7:J7"/>
    <mergeCell ref="B9:B10"/>
    <mergeCell ref="C9:C10"/>
    <mergeCell ref="F9:F10"/>
    <mergeCell ref="G9:M9"/>
    <mergeCell ref="D9:E10"/>
    <mergeCell ref="D12:E12"/>
    <mergeCell ref="P21:P22"/>
    <mergeCell ref="Q21:V22"/>
    <mergeCell ref="H23:I23"/>
    <mergeCell ref="C24:C25"/>
    <mergeCell ref="D24:D25"/>
    <mergeCell ref="F24:F25"/>
    <mergeCell ref="G24:G25"/>
    <mergeCell ref="H24:I25"/>
    <mergeCell ref="J24:J25"/>
    <mergeCell ref="K24:K25"/>
    <mergeCell ref="U24:U25"/>
    <mergeCell ref="V24:V25"/>
    <mergeCell ref="O24:O25"/>
    <mergeCell ref="P24:P25"/>
    <mergeCell ref="Q24:Q25"/>
    <mergeCell ref="H28:I28"/>
    <mergeCell ref="H29:I29"/>
    <mergeCell ref="H30:I30"/>
    <mergeCell ref="R24:R25"/>
    <mergeCell ref="T24:T25"/>
    <mergeCell ref="S24:S25"/>
    <mergeCell ref="H26:I26"/>
    <mergeCell ref="H27:I27"/>
    <mergeCell ref="L24:L25"/>
    <mergeCell ref="M24:M25"/>
    <mergeCell ref="N24:N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11001</vt:lpstr>
      <vt:lpstr>32001</vt:lpstr>
      <vt:lpstr>32002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2022-05-31T07:39:28Z</dcterms:modified>
</cp:coreProperties>
</file>